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38B12D0D-9B2D-47BC-8B15-924A8B49F443}" xr6:coauthVersionLast="47" xr6:coauthVersionMax="47" xr10:uidLastSave="{00000000-0000-0000-0000-000000000000}"/>
  <bookViews>
    <workbookView xWindow="-120" yWindow="-120" windowWidth="29040" windowHeight="17520" xr2:uid="{B4E94DD2-4E25-4F9B-B987-DD11C6DF4DEF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<sst xmlns="http://schemas.openxmlformats.org/spreadsheetml/2006/main" count="474" uniqueCount="360">
  <si>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Centrul Scolar pt Educatie Incluziva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</si>
  <si>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</si>
  <si>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</si>
  <si>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</si>
  <si>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</si>
  <si>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</si>
  <si>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</si>
  <si>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</si>
  <si>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</si>
  <si>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</si>
  <si>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</si>
  <si>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</si>
  <si>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</si>
  <si>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</si>
  <si>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</si>
  <si>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</si>
  <si>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</si>
  <si>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</si>
  <si>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</si>
  <si>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</si>
  <si>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</si>
  <si>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</si>
  <si>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</si>
  <si>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</si>
  <si>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</si>
  <si>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</si>
  <si>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</si>
  <si>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</si>
  <si>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</si>
  <si>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</si>
  <si>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</si>
  <si>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</si>
  <si>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</si>
  <si>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</si>
  <si>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</si>
  <si>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</si>
  <si>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</si>
  <si>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</si>
  <si>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</si>
  <si>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</si>
  <si>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</si>
  <si>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</si>
  <si>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</si>
  <si>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</si>
  <si>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</si>
  <si>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</si>
  <si>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</si>
  <si>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</si>
  <si>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</si>
  <si>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</si>
  <si>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</si>
  <si>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</si>
  <si>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</si>
  <si>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</si>
  <si>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</si>
  <si>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</si>
  <si>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</si>
  <si>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</si>
  <si>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</si>
  <si>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</si>
  <si>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</si>
  <si>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</si>
  <si>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</si>
  <si>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</si>
  <si>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</si>
  <si>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</si>
  <si>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</si>
  <si>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</si>
  <si>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</si>
  <si>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</si>
  <si>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</si>
  <si>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</si>
  <si>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</si>
  <si>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</si>
  <si>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</si>
  <si>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</si>
  <si>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</si>
  <si>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</si>
  <si>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</si>
  <si>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</si>
  <si>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</si>
  <si>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</si>
  <si>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</si>
  <si>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</si>
  <si>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</si>
  <si>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</si>
  <si>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</si>
  <si>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</si>
  <si>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</si>
  <si>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</si>
  <si>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</si>
  <si>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</si>
  <si>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</si>
  <si>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</si>
  <si>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</si>
  <si>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</si>
  <si>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</si>
  <si>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</si>
  <si>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</si>
  <si>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</si>
  <si>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</si>
  <si>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</si>
  <si>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</si>
  <si>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</si>
  <si>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</si>
  <si>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</si>
  <si>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</si>
  <si>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</si>
  <si>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</si>
  <si>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</si>
  <si>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</si>
  <si>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</si>
  <si>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</si>
  <si>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</si>
  <si>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</si>
  <si>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</si>
  <si>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</si>
  <si>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</si>
  <si>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</si>
  <si>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</si>
  <si>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</si>
  <si>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</si>
  <si>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</si>
  <si>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</si>
  <si>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</si>
  <si>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</si>
  <si>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</si>
  <si>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</si>
  <si>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</si>
  <si>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</si>
  <si>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</si>
  <si>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</si>
  <si>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</si>
  <si>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</si>
  <si>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</si>
  <si>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</si>
  <si>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</si>
  <si>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</si>
  <si>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</si>
  <si>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</si>
  <si>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</si>
  <si>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</si>
  <si>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</si>
  <si>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</si>
  <si>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</si>
  <si>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</si>
  <si>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</si>
  <si>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</si>
  <si>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</si>
  <si>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</si>
  <si>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</si>
  <si>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</si>
  <si>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</si>
  <si>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</si>
  <si>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</si>
  <si>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</si>
  <si>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</si>
  <si>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</si>
  <si>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</si>
  <si>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</si>
  <si>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</si>
  <si>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</si>
  <si>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</si>
  <si>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</si>
  <si>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</si>
  <si>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</si>
  <si>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</si>
  <si>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</si>
  <si>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</si>
  <si>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</si>
  <si>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</si>
  <si>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</si>
  <si>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</si>
  <si>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</si>
  <si>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</si>
  <si>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</si>
  <si>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</si>
  <si>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</si>
  <si>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</si>
  <si>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</si>
  <si>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</si>
  <si>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</si>
  <si>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</si>
  <si>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</si>
  <si>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</si>
  <si>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</si>
  <si>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</si>
  <si>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</si>
  <si>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</si>
  <si>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</si>
  <si>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</si>
  <si>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</si>
  <si>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</si>
  <si>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</si>
  <si>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</si>
  <si>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</si>
  <si>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</si>
  <si>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</si>
  <si>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</si>
  <si>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</si>
  <si>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</si>
  <si>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</si>
  <si>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</si>
  <si>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</si>
  <si>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</si>
  <si>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</si>
  <si>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</si>
  <si>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</si>
  <si>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</si>
  <si>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</si>
  <si>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</si>
  <si>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</si>
  <si>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</si>
  <si>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</si>
  <si>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</si>
  <si>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</si>
  <si>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</si>
  <si>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</si>
  <si>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</si>
  <si>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</si>
  <si>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</si>
  <si>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</si>
  <si>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</si>
  <si>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</si>
  <si>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</si>
  <si>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</si>
  <si>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</si>
  <si>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</si>
  <si>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</si>
  <si>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</si>
  <si>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</si>
  <si>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</si>
  <si>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</si>
  <si>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</si>
  <si>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</si>
  <si>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</si>
  <si>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</si>
  <si>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</si>
  <si>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</si>
  <si>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</si>
  <si>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</si>
  <si>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</si>
  <si>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</si>
  <si>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</si>
  <si>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</si>
  <si>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</si>
  <si>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</si>
  <si>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</si>
  <si>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</si>
  <si>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</si>
  <si>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</si>
  <si>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</si>
  <si>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</si>
  <si>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</si>
  <si>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</si>
  <si>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</si>
  <si>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</si>
  <si>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</si>
  <si>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</si>
  <si>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</si>
  <si>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</si>
  <si>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</si>
  <si>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</si>
  <si>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</si>
  <si>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</si>
  <si>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</si>
  <si>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</si>
  <si>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</si>
  <si>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</si>
  <si>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</si>
  <si>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</si>
  <si>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</si>
  <si>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</si>
  <si>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</si>
  <si>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</si>
  <si>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</si>
  <si>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</si>
  <si>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</si>
  <si>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</si>
  <si>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</si>
  <si>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</si>
  <si>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</si>
  <si>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</si>
  <si>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</si>
  <si>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</si>
  <si>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</si>
  <si>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</si>
  <si>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</si>
  <si>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</si>
  <si>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</si>
  <si>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</si>
  <si>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</si>
  <si>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</si>
  <si>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</si>
  <si>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</si>
  <si>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</si>
  <si>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</si>
  <si>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</si>
  <si>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</si>
  <si>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</si>
  <si>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</si>
  <si>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</si>
  <si>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</si>
  <si>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</si>
  <si>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</si>
  <si>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</si>
  <si>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</si>
  <si>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</si>
  <si>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</si>
  <si>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</si>
  <si>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</si>
  <si>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</si>
  <si>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</si>
  <si>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</si>
  <si>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</si>
  <si>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</si>
  <si>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</si>
  <si>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</si>
  <si>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</si>
  <si>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</si>
  <si>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</si>
  <si>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</si>
  <si>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</si>
  <si>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</si>
  <si>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</si>
  <si>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</si>
  <si>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</si>
  <si>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</si>
  <si>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</si>
  <si>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</si>
  <si>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</si>
  <si>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</si>
  <si>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</si>
  <si>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</si>
  <si>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</si>
  <si>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</si>
  <si>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</si>
  <si>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</si>
  <si>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</si>
  <si>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</si>
  <si>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</si>
  <si>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</si>
  <si>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</si>
  <si>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</si>
  <si>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</si>
  <si>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1.2/11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</si>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</sst>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A7156617-EA73-4E3C-95FE-5E385D0A54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97F4F-249D-4046-92CE-B7CCADC02028}">
  <sheetPr filterMode="1"/>
  <dimension ref="A1:I443"/>
  <sheetViews>
    <sheetView tabSelected="1" zoomScaleNormal="100" zoomScaleSheetLayoutView="100" workbookViewId="0">
      <selection activeCell="L6" sqref="L6"/>
    </sheetView>
  </sheetViews>
  <sheetFormatPr defaultRowHeight="15" x14ac:dyDescent="0.25"/>
  <cols>
    <col min="1" max="1" width="42.42578125" style="15" customWidth="1"/>
    <col min="2" max="2" width="10.7109375" style="5" customWidth="1"/>
    <col min="3" max="5" width="14" style="4" customWidth="1"/>
    <col min="6" max="6" width="12.28515625" style="4" customWidth="1"/>
    <col min="7" max="7" width="11.7109375" style="4" customWidth="1"/>
    <col min="8" max="8" width="12.5703125" style="4" customWidth="1"/>
    <col min="9" max="9" width="10.140625" bestFit="1" customWidth="1"/>
  </cols>
  <sheetData>
    <row r="1" spans="1:9" x14ac:dyDescent="0.25">
      <c r="A1" s="13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14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14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A9" s="26"/>
      <c r="B9" s="26"/>
      <c r="C9" s="26"/>
      <c r="D9" s="26"/>
      <c r="E9" s="26"/>
      <c r="F9" s="26"/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3729190</v>
      </c>
      <c r="D12" s="19">
        <v>3530890</v>
      </c>
      <c r="E12" s="19">
        <v>3160141</v>
      </c>
      <c r="F12" s="19">
        <v>3160141</v>
      </c>
      <c r="G12" s="19">
        <v>3160141</v>
      </c>
      <c r="H12" s="19">
        <v>2903108</v>
      </c>
      <c r="I12" s="8">
        <f>SUM(C12:H12)</f>
        <v>19643611</v>
      </c>
    </row>
    <row r="13" spans="1:9" x14ac:dyDescent="0.25">
      <c r="A13" s="16" t="s">
        <v>7</v>
      </c>
      <c r="B13" s="18" t="s">
        <v>8</v>
      </c>
      <c r="C13" s="19">
        <v>3096000</v>
      </c>
      <c r="D13" s="19">
        <v>3144200</v>
      </c>
      <c r="E13" s="19">
        <v>2821185</v>
      </c>
      <c r="F13" s="19">
        <v>2821185</v>
      </c>
      <c r="G13" s="19">
        <v>2821185</v>
      </c>
      <c r="H13" s="19">
        <v>2825724</v>
      </c>
      <c r="I13" s="8">
        <f t="shared" ref="I13:I76" si="0">SUM(C13:H13)</f>
        <v>17529479</v>
      </c>
    </row>
    <row r="14" spans="1:9" ht="24.75" x14ac:dyDescent="0.25">
      <c r="A14" s="16" t="s">
        <v>9</v>
      </c>
      <c r="B14" s="18" t="s">
        <v>10</v>
      </c>
      <c r="C14" s="19">
        <v>3096000</v>
      </c>
      <c r="D14" s="19">
        <v>3144200</v>
      </c>
      <c r="E14" s="19">
        <v>2821185</v>
      </c>
      <c r="F14" s="19">
        <v>2821185</v>
      </c>
      <c r="G14" s="19">
        <v>2821185</v>
      </c>
      <c r="H14" s="19">
        <v>2825724</v>
      </c>
      <c r="I14" s="8">
        <f t="shared" si="0"/>
        <v>17529479</v>
      </c>
    </row>
    <row r="15" spans="1:9" ht="24.75" x14ac:dyDescent="0.25">
      <c r="A15" s="16" t="s">
        <v>11</v>
      </c>
      <c r="B15" s="18">
        <v>10</v>
      </c>
      <c r="C15" s="19">
        <v>60000</v>
      </c>
      <c r="D15" s="19">
        <v>83200</v>
      </c>
      <c r="E15" s="19">
        <v>83141</v>
      </c>
      <c r="F15" s="19">
        <v>83141</v>
      </c>
      <c r="G15" s="19">
        <v>83141</v>
      </c>
      <c r="H15" s="19">
        <v>83141</v>
      </c>
      <c r="I15" s="8">
        <f t="shared" si="0"/>
        <v>475764</v>
      </c>
    </row>
    <row r="16" spans="1:9" ht="24.75" x14ac:dyDescent="0.25">
      <c r="A16" s="16" t="s">
        <v>12</v>
      </c>
      <c r="B16" s="18">
        <v>1001</v>
      </c>
      <c r="C16" s="19">
        <v>60000</v>
      </c>
      <c r="D16" s="19">
        <v>83200</v>
      </c>
      <c r="E16" s="19">
        <v>83141</v>
      </c>
      <c r="F16" s="19">
        <v>83141</v>
      </c>
      <c r="G16" s="19">
        <v>83141</v>
      </c>
      <c r="H16" s="19">
        <v>83141</v>
      </c>
      <c r="I16" s="8">
        <f t="shared" si="0"/>
        <v>475764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x14ac:dyDescent="0.25">
      <c r="A30" s="16" t="s">
        <v>26</v>
      </c>
      <c r="B30" s="18">
        <v>100115</v>
      </c>
      <c r="C30" s="19">
        <v>60000</v>
      </c>
      <c r="D30" s="19">
        <v>83200</v>
      </c>
      <c r="E30" s="19">
        <v>83141</v>
      </c>
      <c r="F30" s="19">
        <v>83141</v>
      </c>
      <c r="G30" s="19">
        <v>83141</v>
      </c>
      <c r="H30" s="19">
        <v>83141</v>
      </c>
      <c r="I30" s="8">
        <f t="shared" si="0"/>
        <v>475764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t="24.75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t="24.75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948000</v>
      </c>
      <c r="D52" s="19">
        <v>873000</v>
      </c>
      <c r="E52" s="19">
        <v>799160</v>
      </c>
      <c r="F52" s="19">
        <v>799160</v>
      </c>
      <c r="G52" s="19">
        <v>799160</v>
      </c>
      <c r="H52" s="19">
        <v>803699</v>
      </c>
      <c r="I52" s="8">
        <f t="shared" si="0"/>
        <v>5022179</v>
      </c>
    </row>
    <row r="53" spans="1:9" ht="24.75" x14ac:dyDescent="0.25">
      <c r="A53" s="16" t="s">
        <v>49</v>
      </c>
      <c r="B53" s="18">
        <v>2001</v>
      </c>
      <c r="C53" s="19">
        <v>765200</v>
      </c>
      <c r="D53" s="19">
        <v>734558</v>
      </c>
      <c r="E53" s="19">
        <v>673479</v>
      </c>
      <c r="F53" s="19">
        <v>673479</v>
      </c>
      <c r="G53" s="19">
        <v>673479</v>
      </c>
      <c r="H53" s="19">
        <v>680214</v>
      </c>
      <c r="I53" s="8">
        <f t="shared" si="0"/>
        <v>4200409</v>
      </c>
    </row>
    <row r="54" spans="1:9" x14ac:dyDescent="0.25">
      <c r="A54" s="16" t="s">
        <v>50</v>
      </c>
      <c r="B54" s="18">
        <v>200101</v>
      </c>
      <c r="C54" s="19">
        <v>0</v>
      </c>
      <c r="D54" s="19">
        <v>18700</v>
      </c>
      <c r="E54" s="19">
        <v>17638</v>
      </c>
      <c r="F54" s="19">
        <v>17638</v>
      </c>
      <c r="G54" s="19">
        <v>17638</v>
      </c>
      <c r="H54" s="19">
        <v>17639</v>
      </c>
      <c r="I54" s="8">
        <f t="shared" si="0"/>
        <v>89253</v>
      </c>
    </row>
    <row r="55" spans="1:9" x14ac:dyDescent="0.25">
      <c r="A55" s="16" t="s">
        <v>51</v>
      </c>
      <c r="B55" s="18">
        <v>200102</v>
      </c>
      <c r="C55" s="19">
        <v>42900</v>
      </c>
      <c r="D55" s="19">
        <v>61900</v>
      </c>
      <c r="E55" s="19">
        <v>61428</v>
      </c>
      <c r="F55" s="19">
        <v>61428</v>
      </c>
      <c r="G55" s="19">
        <v>61428</v>
      </c>
      <c r="H55" s="19">
        <v>61428</v>
      </c>
      <c r="I55" s="8">
        <f t="shared" si="0"/>
        <v>350512</v>
      </c>
    </row>
    <row r="56" spans="1:9" x14ac:dyDescent="0.25">
      <c r="A56" s="16" t="s">
        <v>52</v>
      </c>
      <c r="B56" s="18">
        <v>200103</v>
      </c>
      <c r="C56" s="19">
        <v>85000</v>
      </c>
      <c r="D56" s="19">
        <v>95000</v>
      </c>
      <c r="E56" s="19">
        <v>92872</v>
      </c>
      <c r="F56" s="19">
        <v>92872</v>
      </c>
      <c r="G56" s="19">
        <v>92872</v>
      </c>
      <c r="H56" s="19">
        <v>92872</v>
      </c>
      <c r="I56" s="8">
        <f t="shared" si="0"/>
        <v>551488</v>
      </c>
    </row>
    <row r="57" spans="1:9" x14ac:dyDescent="0.25">
      <c r="A57" s="16" t="s">
        <v>53</v>
      </c>
      <c r="B57" s="18">
        <v>200104</v>
      </c>
      <c r="C57" s="19">
        <v>40000</v>
      </c>
      <c r="D57" s="19">
        <v>35600</v>
      </c>
      <c r="E57" s="19">
        <v>28900</v>
      </c>
      <c r="F57" s="19">
        <v>28900</v>
      </c>
      <c r="G57" s="19">
        <v>28900</v>
      </c>
      <c r="H57" s="19">
        <v>28900</v>
      </c>
      <c r="I57" s="8">
        <f t="shared" si="0"/>
        <v>191200</v>
      </c>
    </row>
    <row r="58" spans="1:9" x14ac:dyDescent="0.25">
      <c r="A58" s="16" t="s">
        <v>54</v>
      </c>
      <c r="B58" s="18">
        <v>200105</v>
      </c>
      <c r="C58" s="19">
        <v>5000</v>
      </c>
      <c r="D58" s="19">
        <v>5000</v>
      </c>
      <c r="E58" s="19">
        <v>5000</v>
      </c>
      <c r="F58" s="19">
        <v>5000</v>
      </c>
      <c r="G58" s="19">
        <v>5000</v>
      </c>
      <c r="H58" s="19">
        <v>7800</v>
      </c>
      <c r="I58" s="8">
        <f t="shared" si="0"/>
        <v>32800</v>
      </c>
    </row>
    <row r="59" spans="1:9" x14ac:dyDescent="0.25">
      <c r="A59" s="16" t="s">
        <v>55</v>
      </c>
      <c r="B59" s="18">
        <v>200106</v>
      </c>
      <c r="C59" s="19">
        <v>10000</v>
      </c>
      <c r="D59" s="19">
        <v>10000</v>
      </c>
      <c r="E59" s="19">
        <v>1666</v>
      </c>
      <c r="F59" s="19">
        <v>1666</v>
      </c>
      <c r="G59" s="19">
        <v>1666</v>
      </c>
      <c r="H59" s="19">
        <v>1666</v>
      </c>
      <c r="I59" s="8">
        <f t="shared" si="0"/>
        <v>26664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x14ac:dyDescent="0.25">
      <c r="A61" s="16" t="s">
        <v>57</v>
      </c>
      <c r="B61" s="18">
        <v>200108</v>
      </c>
      <c r="C61" s="19">
        <v>7300</v>
      </c>
      <c r="D61" s="19">
        <v>7300</v>
      </c>
      <c r="E61" s="19">
        <v>5109</v>
      </c>
      <c r="F61" s="19">
        <v>5109</v>
      </c>
      <c r="G61" s="19">
        <v>5109</v>
      </c>
      <c r="H61" s="19">
        <v>5109</v>
      </c>
      <c r="I61" s="8">
        <f t="shared" si="0"/>
        <v>35036</v>
      </c>
    </row>
    <row r="62" spans="1:9" ht="24.75" x14ac:dyDescent="0.25">
      <c r="A62" s="16" t="s">
        <v>58</v>
      </c>
      <c r="B62" s="18">
        <v>200109</v>
      </c>
      <c r="C62" s="19">
        <v>260000</v>
      </c>
      <c r="D62" s="19">
        <v>204000</v>
      </c>
      <c r="E62" s="19">
        <v>168945</v>
      </c>
      <c r="F62" s="19">
        <v>168945</v>
      </c>
      <c r="G62" s="19">
        <v>168945</v>
      </c>
      <c r="H62" s="19">
        <v>168945</v>
      </c>
      <c r="I62" s="8">
        <f t="shared" si="0"/>
        <v>1139780</v>
      </c>
    </row>
    <row r="63" spans="1:9" ht="24.75" x14ac:dyDescent="0.25">
      <c r="A63" s="16" t="s">
        <v>59</v>
      </c>
      <c r="B63" s="18">
        <v>200130</v>
      </c>
      <c r="C63" s="19">
        <v>315000</v>
      </c>
      <c r="D63" s="19">
        <v>297058</v>
      </c>
      <c r="E63" s="19">
        <v>291921</v>
      </c>
      <c r="F63" s="19">
        <v>291921</v>
      </c>
      <c r="G63" s="19">
        <v>291921</v>
      </c>
      <c r="H63" s="19">
        <v>295855</v>
      </c>
      <c r="I63" s="8">
        <f t="shared" si="0"/>
        <v>1783676</v>
      </c>
    </row>
    <row r="64" spans="1:9" x14ac:dyDescent="0.25">
      <c r="A64" s="16" t="s">
        <v>60</v>
      </c>
      <c r="B64" s="18">
        <v>2002</v>
      </c>
      <c r="C64" s="19">
        <v>120000</v>
      </c>
      <c r="D64" s="19">
        <v>97000</v>
      </c>
      <c r="E64" s="19">
        <v>88336</v>
      </c>
      <c r="F64" s="19">
        <v>88336</v>
      </c>
      <c r="G64" s="19">
        <v>88336</v>
      </c>
      <c r="H64" s="19">
        <v>88336</v>
      </c>
      <c r="I64" s="8">
        <f t="shared" si="0"/>
        <v>570344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x14ac:dyDescent="0.25">
      <c r="A73" s="16" t="s">
        <v>69</v>
      </c>
      <c r="B73" s="18">
        <v>2005</v>
      </c>
      <c r="C73" s="19">
        <v>15000</v>
      </c>
      <c r="D73" s="19">
        <v>2196</v>
      </c>
      <c r="E73" s="19">
        <v>2196</v>
      </c>
      <c r="F73" s="19">
        <v>2196</v>
      </c>
      <c r="G73" s="19">
        <v>2196</v>
      </c>
      <c r="H73" s="19">
        <v>0</v>
      </c>
      <c r="I73" s="8">
        <f t="shared" si="0"/>
        <v>23784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x14ac:dyDescent="0.25">
      <c r="A76" s="16" t="s">
        <v>72</v>
      </c>
      <c r="B76" s="18">
        <v>200530</v>
      </c>
      <c r="C76" s="19">
        <v>15000</v>
      </c>
      <c r="D76" s="19">
        <v>2196</v>
      </c>
      <c r="E76" s="19">
        <v>2196</v>
      </c>
      <c r="F76" s="19">
        <v>2196</v>
      </c>
      <c r="G76" s="19">
        <v>2196</v>
      </c>
      <c r="H76" s="19">
        <v>0</v>
      </c>
      <c r="I76" s="8">
        <f t="shared" si="0"/>
        <v>23784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x14ac:dyDescent="0.25">
      <c r="A84" s="16" t="s">
        <v>80</v>
      </c>
      <c r="B84" s="18">
        <v>2013</v>
      </c>
      <c r="C84" s="19">
        <v>6000</v>
      </c>
      <c r="D84" s="19">
        <v>4000</v>
      </c>
      <c r="E84" s="19">
        <v>619</v>
      </c>
      <c r="F84" s="19">
        <v>619</v>
      </c>
      <c r="G84" s="19">
        <v>619</v>
      </c>
      <c r="H84" s="19">
        <v>619</v>
      </c>
      <c r="I84" s="8">
        <f t="shared" si="1"/>
        <v>12476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t="24.75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41800</v>
      </c>
      <c r="D99" s="19">
        <v>35246</v>
      </c>
      <c r="E99" s="19">
        <v>34530</v>
      </c>
      <c r="F99" s="19">
        <v>34530</v>
      </c>
      <c r="G99" s="19">
        <v>34530</v>
      </c>
      <c r="H99" s="19">
        <v>34530</v>
      </c>
      <c r="I99" s="8">
        <f t="shared" si="1"/>
        <v>215166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x14ac:dyDescent="0.25">
      <c r="A103" s="16" t="s">
        <v>99</v>
      </c>
      <c r="B103" s="18">
        <v>203004</v>
      </c>
      <c r="C103" s="19">
        <v>28800</v>
      </c>
      <c r="D103" s="19">
        <v>28800</v>
      </c>
      <c r="E103" s="19">
        <v>28084</v>
      </c>
      <c r="F103" s="19">
        <v>28084</v>
      </c>
      <c r="G103" s="19">
        <v>28084</v>
      </c>
      <c r="H103" s="19">
        <v>28084</v>
      </c>
      <c r="I103" s="8">
        <f t="shared" si="1"/>
        <v>169936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13000</v>
      </c>
      <c r="D107" s="19">
        <v>6446</v>
      </c>
      <c r="E107" s="19">
        <v>6446</v>
      </c>
      <c r="F107" s="19">
        <v>6446</v>
      </c>
      <c r="G107" s="19">
        <v>6446</v>
      </c>
      <c r="H107" s="19">
        <v>6446</v>
      </c>
      <c r="I107" s="8">
        <f t="shared" si="1"/>
        <v>45230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t="24.75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x14ac:dyDescent="0.25">
      <c r="A155" s="16" t="s">
        <v>154</v>
      </c>
      <c r="B155" s="18">
        <v>57</v>
      </c>
      <c r="C155" s="19">
        <v>2088000</v>
      </c>
      <c r="D155" s="19">
        <v>2188000</v>
      </c>
      <c r="E155" s="19">
        <v>1938884</v>
      </c>
      <c r="F155" s="19">
        <v>1938884</v>
      </c>
      <c r="G155" s="19">
        <v>1938884</v>
      </c>
      <c r="H155" s="19">
        <v>1938884</v>
      </c>
      <c r="I155" s="8">
        <f t="shared" si="2"/>
        <v>12031536</v>
      </c>
    </row>
    <row r="156" spans="1:9" x14ac:dyDescent="0.25">
      <c r="A156" s="16" t="s">
        <v>155</v>
      </c>
      <c r="B156" s="18">
        <v>5702</v>
      </c>
      <c r="C156" s="19">
        <v>2088000</v>
      </c>
      <c r="D156" s="19">
        <v>2188000</v>
      </c>
      <c r="E156" s="19">
        <v>1938884</v>
      </c>
      <c r="F156" s="19">
        <v>1938884</v>
      </c>
      <c r="G156" s="19">
        <v>1938884</v>
      </c>
      <c r="H156" s="19">
        <v>1938884</v>
      </c>
      <c r="I156" s="8">
        <f t="shared" si="2"/>
        <v>12031536</v>
      </c>
    </row>
    <row r="157" spans="1:9" x14ac:dyDescent="0.25">
      <c r="A157" s="16" t="s">
        <v>156</v>
      </c>
      <c r="B157" s="18">
        <v>570201</v>
      </c>
      <c r="C157" s="19">
        <v>2088000</v>
      </c>
      <c r="D157" s="19">
        <v>2188000</v>
      </c>
      <c r="E157" s="19">
        <v>1938884</v>
      </c>
      <c r="F157" s="19">
        <v>1938884</v>
      </c>
      <c r="G157" s="19">
        <v>1938884</v>
      </c>
      <c r="H157" s="19">
        <v>1938884</v>
      </c>
      <c r="I157" s="8">
        <f t="shared" si="2"/>
        <v>12031536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t="24.75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36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36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633190</v>
      </c>
      <c r="D201" s="19">
        <v>386690</v>
      </c>
      <c r="E201" s="19">
        <v>338956</v>
      </c>
      <c r="F201" s="19">
        <v>338956</v>
      </c>
      <c r="G201" s="19">
        <v>338956</v>
      </c>
      <c r="H201" s="19">
        <v>77384</v>
      </c>
      <c r="I201" s="8">
        <f t="shared" si="2"/>
        <v>2114132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9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633190</v>
      </c>
      <c r="D231" s="19">
        <v>386690</v>
      </c>
      <c r="E231" s="19">
        <v>338956</v>
      </c>
      <c r="F231" s="19">
        <v>338956</v>
      </c>
      <c r="G231" s="19">
        <v>338956</v>
      </c>
      <c r="H231" s="19">
        <v>39962</v>
      </c>
      <c r="I231" s="8">
        <f t="shared" si="3"/>
        <v>2076710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36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x14ac:dyDescent="0.25">
      <c r="A288" s="16" t="s">
        <v>261</v>
      </c>
      <c r="B288" s="18">
        <v>5648</v>
      </c>
      <c r="C288" s="19">
        <v>633190</v>
      </c>
      <c r="D288" s="19">
        <v>386690</v>
      </c>
      <c r="E288" s="19">
        <v>338956</v>
      </c>
      <c r="F288" s="19">
        <v>338956</v>
      </c>
      <c r="G288" s="19">
        <v>338956</v>
      </c>
      <c r="H288" s="19">
        <v>39962</v>
      </c>
      <c r="I288" s="8">
        <f t="shared" si="4"/>
        <v>2076710</v>
      </c>
    </row>
    <row r="289" spans="1:9" x14ac:dyDescent="0.25">
      <c r="A289" s="16" t="s">
        <v>262</v>
      </c>
      <c r="B289" s="18">
        <v>564801</v>
      </c>
      <c r="C289" s="19">
        <v>17590</v>
      </c>
      <c r="D289" s="19">
        <v>110140</v>
      </c>
      <c r="E289" s="19">
        <v>67792</v>
      </c>
      <c r="F289" s="19">
        <v>67792</v>
      </c>
      <c r="G289" s="19">
        <v>67792</v>
      </c>
      <c r="H289" s="19">
        <v>7993</v>
      </c>
      <c r="I289" s="8">
        <f t="shared" si="4"/>
        <v>339099</v>
      </c>
    </row>
    <row r="290" spans="1:9" x14ac:dyDescent="0.25">
      <c r="A290" s="16" t="s">
        <v>263</v>
      </c>
      <c r="B290" s="18">
        <v>564802</v>
      </c>
      <c r="C290" s="19">
        <v>615600</v>
      </c>
      <c r="D290" s="19">
        <v>276550</v>
      </c>
      <c r="E290" s="19">
        <v>271164</v>
      </c>
      <c r="F290" s="19">
        <v>271164</v>
      </c>
      <c r="G290" s="19">
        <v>271164</v>
      </c>
      <c r="H290" s="19">
        <v>31969</v>
      </c>
      <c r="I290" s="8">
        <f t="shared" si="4"/>
        <v>1737611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36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48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37422</v>
      </c>
      <c r="I405" s="8">
        <f t="shared" si="6"/>
        <v>37422</v>
      </c>
    </row>
    <row r="406" spans="1:9" ht="24.75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37422</v>
      </c>
      <c r="I406" s="8">
        <f t="shared" si="6"/>
        <v>37422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37422</v>
      </c>
      <c r="I407" s="8">
        <f t="shared" si="6"/>
        <v>37422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37422</v>
      </c>
      <c r="I411" s="8">
        <f t="shared" si="6"/>
        <v>37422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36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36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36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t="24.75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3729190</v>
      </c>
      <c r="D434" s="19">
        <v>3530890</v>
      </c>
      <c r="E434" s="19">
        <v>3160141</v>
      </c>
      <c r="F434" s="19">
        <v>3160141</v>
      </c>
      <c r="G434" s="19">
        <v>3160141</v>
      </c>
      <c r="H434" s="19">
        <v>2865686</v>
      </c>
      <c r="I434" s="8">
        <f t="shared" si="6"/>
        <v>19606189</v>
      </c>
    </row>
    <row r="435" spans="1:9" ht="36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19997F4F-249D-4046-92CE-B7CCADC02028}">
    <filterColumn colId="8">
      <filters>
        <filter val="1.139.780"/>
        <filter val="1.737.611"/>
        <filter val="1.783.676"/>
        <filter val="12.031.536"/>
        <filter val="12.476"/>
        <filter val="169.936"/>
        <filter val="17.529.479"/>
        <filter val="19.606.189"/>
        <filter val="19.643.611"/>
        <filter val="191.200"/>
        <filter val="2.076.710"/>
        <filter val="2.114.132"/>
        <filter val="215.166"/>
        <filter val="23.784"/>
        <filter val="26.664"/>
        <filter val="32.800"/>
        <filter val="339.099"/>
        <filter val="35.036"/>
        <filter val="350.512"/>
        <filter val="37.422"/>
        <filter val="4.200.409"/>
        <filter val="45.230"/>
        <filter val="475.764"/>
        <filter val="5.022.179"/>
        <filter val="551.488"/>
        <filter val="570.344"/>
        <filter val="89.253"/>
      </filters>
    </filterColumn>
  </autoFilter>
  <mergeCells count="9">
    <mergeCell ref="A5:H7"/>
    <mergeCell ref="A8:H8"/>
    <mergeCell ref="A438:B438"/>
    <mergeCell ref="C438:E438"/>
    <mergeCell ref="A439:B439"/>
    <mergeCell ref="C439:E439"/>
    <mergeCell ref="F439:H439"/>
    <mergeCell ref="A9:F9"/>
    <mergeCell ref="A10:F10"/>
  </mergeCells>
  <pageMargins left="0.70866141732283505" right="0.70866141732283505" top="0.74803149606299202" bottom="0.74803149606299202" header="0.31496062992126" footer="0.31496062992126"/>
  <pageSetup paperSize="9" scale="90" orientation="landscape" r:id="rId1"/>
  <headerFooter>
    <oddFooter>Page &amp;P</oddFooter>
  </headerFooter>
  <rowBreaks count="1" manualBreakCount="1">
    <brk id="4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2026-03-31T07:45:18Z</cp:lastPrinted>
  <dcterms:created xsi:type="dcterms:W3CDTF">2026-03-23T11:48:46Z</dcterms:created>
  <dcterms:modified xsi:type="dcterms:W3CDTF">2026-03-31T07:45:24Z</dcterms:modified>
</cp:coreProperties>
</file>